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в бюджет 2019 год" sheetId="5" r:id="rId1"/>
  </sheets>
  <calcPr calcId="125725"/>
</workbook>
</file>

<file path=xl/calcChain.xml><?xml version="1.0" encoding="utf-8"?>
<calcChain xmlns="http://schemas.openxmlformats.org/spreadsheetml/2006/main">
  <c r="E16" i="5"/>
  <c r="E7"/>
  <c r="E8"/>
  <c r="E9"/>
  <c r="E10"/>
  <c r="E11"/>
  <c r="E12"/>
  <c r="E13"/>
  <c r="E14"/>
  <c r="E6"/>
  <c r="D7"/>
  <c r="D8"/>
  <c r="D9"/>
  <c r="D10"/>
  <c r="D11"/>
  <c r="D12"/>
  <c r="D13"/>
  <c r="D14"/>
  <c r="D16"/>
  <c r="D6"/>
  <c r="C8"/>
  <c r="C9"/>
  <c r="C10"/>
  <c r="C11"/>
  <c r="C12"/>
  <c r="C13"/>
  <c r="C14"/>
  <c r="C16"/>
  <c r="C7"/>
  <c r="C6"/>
  <c r="B17"/>
</calcChain>
</file>

<file path=xl/sharedStrings.xml><?xml version="1.0" encoding="utf-8"?>
<sst xmlns="http://schemas.openxmlformats.org/spreadsheetml/2006/main" count="18" uniqueCount="18">
  <si>
    <t>наименование</t>
  </si>
  <si>
    <t>Жариковский сельсовет</t>
  </si>
  <si>
    <t>Козьмодемьяновский сельсовет</t>
  </si>
  <si>
    <t>Куропатинский сельсовет</t>
  </si>
  <si>
    <t>Лермонтовский сельсовет</t>
  </si>
  <si>
    <t>Муравьевский сельсовет</t>
  </si>
  <si>
    <t>Николаевский сельсовет</t>
  </si>
  <si>
    <t>Новоалександровский сельсовет</t>
  </si>
  <si>
    <t>Раздольненский сельсовет</t>
  </si>
  <si>
    <t>Садовский сельсовет</t>
  </si>
  <si>
    <t>Тамбовский сельсовет</t>
  </si>
  <si>
    <t>Толстовский сельсовет</t>
  </si>
  <si>
    <t>Итого</t>
  </si>
  <si>
    <t>численность населения (чел.) N</t>
  </si>
  <si>
    <t>2019 год</t>
  </si>
  <si>
    <t>2020 год</t>
  </si>
  <si>
    <t>2021 год</t>
  </si>
  <si>
    <t>Расчет размера дотаций на выравнивание бюджетной обеспеченности поселений  бюджетам сельских поселений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</si>
</sst>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/>
    <xf numFmtId="3" fontId="0" fillId="0" borderId="1" xfId="0" applyNumberFormat="1" applyBorder="1"/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17"/>
  <sheetViews>
    <sheetView tabSelected="1" workbookViewId="0">
      <selection activeCell="A4" sqref="A4"/>
    </sheetView>
  </sheetViews>
  <sheetFormatPr defaultRowHeight="15"/>
  <cols>
    <col min="1" max="1" width="31.7109375" customWidth="1"/>
    <col min="3" max="3" width="13.42578125" customWidth="1"/>
    <col min="4" max="4" width="12.7109375" customWidth="1"/>
    <col min="5" max="5" width="13.85546875" customWidth="1"/>
  </cols>
  <sheetData>
    <row r="3" spans="1:5" ht="30" customHeight="1">
      <c r="A3" s="5" t="s">
        <v>17</v>
      </c>
      <c r="B3" s="5"/>
      <c r="C3" s="5"/>
      <c r="D3" s="5"/>
      <c r="E3" s="5"/>
    </row>
    <row r="5" spans="1:5" ht="75">
      <c r="A5" s="2" t="s">
        <v>0</v>
      </c>
      <c r="B5" s="2" t="s">
        <v>13</v>
      </c>
      <c r="C5" s="2" t="s">
        <v>14</v>
      </c>
      <c r="D5" s="2" t="s">
        <v>15</v>
      </c>
      <c r="E5" s="2" t="s">
        <v>16</v>
      </c>
    </row>
    <row r="6" spans="1:5">
      <c r="A6" s="1" t="s">
        <v>1</v>
      </c>
      <c r="B6" s="3">
        <v>788</v>
      </c>
      <c r="C6" s="4">
        <f>1067500/B17*B6</f>
        <v>39205.350484712901</v>
      </c>
      <c r="D6" s="4">
        <f>1113700/21456*B6</f>
        <v>40902.10663683818</v>
      </c>
      <c r="E6" s="4">
        <f>1133600/21456*B6</f>
        <v>41632.96047725578</v>
      </c>
    </row>
    <row r="7" spans="1:5">
      <c r="A7" s="1" t="s">
        <v>2</v>
      </c>
      <c r="B7" s="3">
        <v>2105</v>
      </c>
      <c r="C7" s="4">
        <f>1067500/21456*B7</f>
        <v>104730.02889634602</v>
      </c>
      <c r="D7" s="4">
        <f t="shared" ref="D7:D16" si="0">1113700/21456*B7</f>
        <v>109262.60719612229</v>
      </c>
      <c r="E7" s="4">
        <f t="shared" ref="E7:E16" si="1">1133600/21456*B7</f>
        <v>111214.95152870992</v>
      </c>
    </row>
    <row r="8" spans="1:5">
      <c r="A8" s="1" t="s">
        <v>3</v>
      </c>
      <c r="B8" s="3">
        <v>897</v>
      </c>
      <c r="C8" s="4">
        <f t="shared" ref="C8:C16" si="2">1067500/21456*B8</f>
        <v>44628.425615212531</v>
      </c>
      <c r="D8" s="4">
        <f t="shared" si="0"/>
        <v>46559.885346756149</v>
      </c>
      <c r="E8" s="4">
        <f t="shared" si="1"/>
        <v>47391.834451901566</v>
      </c>
    </row>
    <row r="9" spans="1:5">
      <c r="A9" s="1" t="s">
        <v>4</v>
      </c>
      <c r="B9" s="3">
        <v>737</v>
      </c>
      <c r="C9" s="4">
        <f t="shared" si="2"/>
        <v>36667.948359433263</v>
      </c>
      <c r="D9" s="4">
        <f t="shared" si="0"/>
        <v>38254.889075316925</v>
      </c>
      <c r="E9" s="4">
        <f t="shared" si="1"/>
        <v>38938.441461595823</v>
      </c>
    </row>
    <row r="10" spans="1:5">
      <c r="A10" s="1" t="s">
        <v>5</v>
      </c>
      <c r="B10" s="3">
        <v>673</v>
      </c>
      <c r="C10" s="4">
        <f t="shared" si="2"/>
        <v>33483.757457121552</v>
      </c>
      <c r="D10" s="4">
        <f t="shared" si="0"/>
        <v>34932.89056674124</v>
      </c>
      <c r="E10" s="4">
        <f t="shared" si="1"/>
        <v>35557.084265473532</v>
      </c>
    </row>
    <row r="11" spans="1:5">
      <c r="A11" s="1" t="s">
        <v>6</v>
      </c>
      <c r="B11" s="3">
        <v>928</v>
      </c>
      <c r="C11" s="4">
        <f t="shared" si="2"/>
        <v>46170.768083519761</v>
      </c>
      <c r="D11" s="4">
        <f t="shared" si="0"/>
        <v>48168.978374347505</v>
      </c>
      <c r="E11" s="4">
        <f t="shared" si="1"/>
        <v>49029.679343773307</v>
      </c>
    </row>
    <row r="12" spans="1:5">
      <c r="A12" s="1" t="s">
        <v>7</v>
      </c>
      <c r="B12" s="3">
        <v>1487</v>
      </c>
      <c r="C12" s="4">
        <f t="shared" si="2"/>
        <v>73982.685495898579</v>
      </c>
      <c r="D12" s="4">
        <f t="shared" si="0"/>
        <v>77184.559097688296</v>
      </c>
      <c r="E12" s="4">
        <f t="shared" si="1"/>
        <v>78563.721103653996</v>
      </c>
    </row>
    <row r="13" spans="1:5">
      <c r="A13" s="1" t="s">
        <v>8</v>
      </c>
      <c r="B13" s="3">
        <v>2277</v>
      </c>
      <c r="C13" s="4">
        <f t="shared" si="2"/>
        <v>113287.54194630873</v>
      </c>
      <c r="D13" s="4">
        <f t="shared" si="0"/>
        <v>118190.47818791946</v>
      </c>
      <c r="E13" s="4">
        <f t="shared" si="1"/>
        <v>120302.3489932886</v>
      </c>
    </row>
    <row r="14" spans="1:5">
      <c r="A14" s="1" t="s">
        <v>9</v>
      </c>
      <c r="B14" s="3">
        <v>1898</v>
      </c>
      <c r="C14" s="4">
        <f t="shared" si="2"/>
        <v>94431.161446681581</v>
      </c>
      <c r="D14" s="4">
        <f t="shared" si="0"/>
        <v>98518.018269947803</v>
      </c>
      <c r="E14" s="4">
        <f t="shared" si="1"/>
        <v>100278.37434750187</v>
      </c>
    </row>
    <row r="15" spans="1:5">
      <c r="A15" s="1" t="s">
        <v>10</v>
      </c>
      <c r="B15" s="3">
        <v>8904</v>
      </c>
      <c r="C15" s="4">
        <v>443000</v>
      </c>
      <c r="D15" s="4">
        <v>462172</v>
      </c>
      <c r="E15" s="4">
        <v>470432</v>
      </c>
    </row>
    <row r="16" spans="1:5">
      <c r="A16" s="1" t="s">
        <v>11</v>
      </c>
      <c r="B16" s="3">
        <v>762</v>
      </c>
      <c r="C16" s="4">
        <f t="shared" si="2"/>
        <v>37911.772930648767</v>
      </c>
      <c r="D16" s="4">
        <f t="shared" si="0"/>
        <v>39552.544742729304</v>
      </c>
      <c r="E16" s="4">
        <f t="shared" si="1"/>
        <v>40259.284116331095</v>
      </c>
    </row>
    <row r="17" spans="1:5">
      <c r="A17" s="1" t="s">
        <v>12</v>
      </c>
      <c r="B17" s="3">
        <f>SUM(B6:B16)</f>
        <v>21456</v>
      </c>
      <c r="C17" s="4">
        <v>1067500</v>
      </c>
      <c r="D17" s="4">
        <v>1113700</v>
      </c>
      <c r="E17" s="4">
        <v>1133600</v>
      </c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бюджет 2019 год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Журко</dc:creator>
  <cp:lastModifiedBy>Журко_ОА</cp:lastModifiedBy>
  <cp:lastPrinted>2017-11-30T23:23:25Z</cp:lastPrinted>
  <dcterms:created xsi:type="dcterms:W3CDTF">2017-03-27T05:23:29Z</dcterms:created>
  <dcterms:modified xsi:type="dcterms:W3CDTF">2018-10-18T01:32:38Z</dcterms:modified>
</cp:coreProperties>
</file>